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70" sheetId="1" r:id="rId1"/>
  </sheets>
  <externalReferences>
    <externalReference r:id="rId2"/>
  </externalReferences>
  <definedNames>
    <definedName name="Z_6E36EA37_049E_4FAE_B719_2847CD16F858_.wvu.Cols" localSheetId="0" hidden="1">'Буханцева 70'!#REF!,'Буханцева 70'!#REF!</definedName>
    <definedName name="Z_6E36EA37_049E_4FAE_B719_2847CD16F858_.wvu.Rows" localSheetId="0" hidden="1">'Буханцева 70'!$42:$45</definedName>
    <definedName name="Z_73C0D023_21BD_4441_8EFA_957546C15799_.wvu.Cols" localSheetId="0" hidden="1">'Буханцева 70'!#REF!,'Буханцева 70'!#REF!</definedName>
    <definedName name="Z_73C0D023_21BD_4441_8EFA_957546C15799_.wvu.Rows" localSheetId="0" hidden="1">'Буханцева 70'!$42:$45</definedName>
    <definedName name="_xlnm.Print_Area" localSheetId="0">'Буханцева 70'!$A$1:$G$60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<sst xmlns="http://schemas.openxmlformats.org/spreadsheetml/2006/main" count="62" uniqueCount="53">
  <si>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</si>
  <si>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</si>
  <si>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</si>
  <si>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</si>
  <si>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</si>
  <si>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</si>
  <si>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</si>
  <si>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</si>
  <si>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</si>
  <si>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</si>
  <si>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</si>
  <si>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</si>
  <si>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</si>
  <si>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</si>
  <si>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</si>
  <si>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</si>
  <si>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</si>
  <si>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</si>
  <si>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</si>
  <si>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</si>
  <si>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</si>
  <si>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</si>
  <si>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</si>
  <si>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</si>
  <si>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</si>
  <si>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</si>
  <si>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</si>
  <si>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</si>
  <si>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</si>
  <si>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</si>
  <si>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</si>
  <si>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</si>
  <si>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</si>
  <si>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</si>
  <si>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</si>
  <si>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</si>
  <si>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</si>
  <si>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</si>
  <si>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70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</si>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</sst>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1">
          <cell r="W311">
            <v>15530.806346118439</v>
          </cell>
          <cell r="X311">
            <v>3141.3386919810359</v>
          </cell>
          <cell r="Y311">
            <v>59818.640900000006</v>
          </cell>
          <cell r="AA311">
            <v>0</v>
          </cell>
          <cell r="AI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X311">
            <v>36765.841299720269</v>
          </cell>
          <cell r="BB311">
            <v>65.018800000000013</v>
          </cell>
          <cell r="BC311">
            <v>0</v>
          </cell>
          <cell r="BD311">
            <v>0</v>
          </cell>
          <cell r="BN311">
            <v>3708</v>
          </cell>
          <cell r="BO311">
            <v>0</v>
          </cell>
          <cell r="BP311">
            <v>1428</v>
          </cell>
          <cell r="BQ311">
            <v>0</v>
          </cell>
          <cell r="CN311">
            <v>17020.616968926999</v>
          </cell>
          <cell r="CO311">
            <v>3500.350378598921</v>
          </cell>
          <cell r="CP311">
            <v>125.77260000000001</v>
          </cell>
          <cell r="DE311">
            <v>15623.088389219411</v>
          </cell>
          <cell r="DS311">
            <v>91026.667591509104</v>
          </cell>
          <cell r="DT311">
            <v>19290.282616635348</v>
          </cell>
          <cell r="DU311">
            <v>41365.555100000005</v>
          </cell>
          <cell r="EL311">
            <v>86527.691460499584</v>
          </cell>
          <cell r="EU311">
            <v>88960.840261873353</v>
          </cell>
          <cell r="EV311">
            <v>21817.741232380471</v>
          </cell>
          <cell r="EW311">
            <v>0</v>
          </cell>
          <cell r="FG311">
            <v>70691.060733448103</v>
          </cell>
          <cell r="FM311">
            <v>51337.683899696567</v>
          </cell>
          <cell r="FN311">
            <v>15450.379780996842</v>
          </cell>
          <cell r="FO311">
            <v>362.10000000000042</v>
          </cell>
          <cell r="FU311">
            <v>40664.277805561433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2066229.0499999998</v>
      </c>
      <c r="F9" s="16">
        <f t="shared" ref="F9:G9" si="0">SUM(F10:F14)</f>
        <v>1939929.4800000002</v>
      </c>
      <c r="G9" s="16">
        <f t="shared" si="0"/>
        <v>874302.09</v>
      </c>
    </row>
    <row r="10" spans="1:7" ht="13.2" customHeight="1" x14ac:dyDescent="0.3">
      <c r="A10" s="44" t="s">
        <v>9</v>
      </c>
      <c r="B10" s="45"/>
      <c r="C10" s="45"/>
      <c r="D10" s="46"/>
      <c r="E10" s="17">
        <v>920362.33</v>
      </c>
      <c r="F10" s="17">
        <v>926826.48</v>
      </c>
      <c r="G10" s="18">
        <v>400776.55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189733.73</v>
      </c>
      <c r="F12" s="17">
        <v>152521.39000000001</v>
      </c>
      <c r="G12" s="18">
        <v>82750.75</v>
      </c>
    </row>
    <row r="13" spans="1:7" ht="13.5" customHeight="1" x14ac:dyDescent="0.3">
      <c r="A13" s="44" t="s">
        <v>12</v>
      </c>
      <c r="B13" s="45"/>
      <c r="C13" s="45"/>
      <c r="D13" s="46"/>
      <c r="E13" s="17">
        <v>354972.4</v>
      </c>
      <c r="F13" s="17">
        <v>287196.07</v>
      </c>
      <c r="G13" s="18">
        <v>132484.96</v>
      </c>
    </row>
    <row r="14" spans="1:7" ht="14.4" customHeight="1" x14ac:dyDescent="0.3">
      <c r="A14" s="37" t="s">
        <v>13</v>
      </c>
      <c r="B14" s="37"/>
      <c r="C14" s="37"/>
      <c r="D14" s="37"/>
      <c r="E14" s="17">
        <v>601160.59</v>
      </c>
      <c r="F14" s="17">
        <v>573385.54</v>
      </c>
      <c r="G14" s="18">
        <v>258289.83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1341555.17</v>
      </c>
      <c r="F15" s="16">
        <f t="shared" ref="F15:G15" si="1">SUM(F16:F19)</f>
        <v>1026123.95</v>
      </c>
      <c r="G15" s="16">
        <f t="shared" si="1"/>
        <v>316134.17</v>
      </c>
    </row>
    <row r="16" spans="1:7" ht="33.6" customHeight="1" x14ac:dyDescent="0.3">
      <c r="A16" s="50" t="s">
        <v>45</v>
      </c>
      <c r="B16" s="51"/>
      <c r="C16" s="51"/>
      <c r="D16" s="52"/>
      <c r="E16" s="17">
        <v>1295326.02</v>
      </c>
      <c r="F16" s="17">
        <v>987605.86</v>
      </c>
      <c r="G16" s="18">
        <v>308423.11</v>
      </c>
    </row>
    <row r="17" spans="1:12" ht="15.6" x14ac:dyDescent="0.3">
      <c r="A17" s="37" t="s">
        <v>46</v>
      </c>
      <c r="B17" s="37"/>
      <c r="C17" s="37"/>
      <c r="D17" s="37"/>
      <c r="E17" s="17">
        <v>2444.9</v>
      </c>
      <c r="F17" s="17">
        <v>2113.5300000000002</v>
      </c>
      <c r="G17" s="18">
        <v>331.37</v>
      </c>
    </row>
    <row r="18" spans="1:12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12" ht="15.6" x14ac:dyDescent="0.3">
      <c r="A19" s="37" t="s">
        <v>48</v>
      </c>
      <c r="B19" s="37"/>
      <c r="C19" s="37"/>
      <c r="D19" s="37"/>
      <c r="E19" s="17">
        <v>43784.25</v>
      </c>
      <c r="F19" s="17">
        <v>36404.559999999998</v>
      </c>
      <c r="G19" s="18">
        <v>7379.69</v>
      </c>
    </row>
    <row r="20" spans="1:12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2" ht="15.6" x14ac:dyDescent="0.3">
      <c r="A21" s="37" t="s">
        <v>15</v>
      </c>
      <c r="B21" s="37"/>
      <c r="C21" s="37"/>
      <c r="D21" s="37"/>
      <c r="E21" s="17">
        <v>10311.84</v>
      </c>
      <c r="F21" s="17">
        <v>9810.52</v>
      </c>
      <c r="G21" s="18">
        <v>4883.83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0" t="s">
        <v>44</v>
      </c>
      <c r="B24" s="60"/>
      <c r="C24" s="60"/>
      <c r="D24" s="60"/>
      <c r="E24" s="60"/>
      <c r="F24" s="17">
        <v>-966639.34419999982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115256.62723781975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'[1]свод за год'!W311</f>
        <v>15530.806346118439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'[1]свод за год'!X311</f>
        <v>3141.3386919810359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'[1]свод за год'!Y311</f>
        <v>59818.640900000006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'[1]свод за год'!AA311+'[1]свод за год'!AI311+'[1]свод за год'!AL311+'[1]свод за год'!AO311+'[1]свод за год'!AP311+'[1]свод за год'!AQ311</f>
        <v>0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год'!AX311</f>
        <v>36765.841299720269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0">
        <f>SUM(F34:F38)+39130.56</f>
        <v>313610.58510538936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16</v>
      </c>
      <c r="B34" s="72"/>
      <c r="C34" s="72"/>
      <c r="D34" s="72"/>
      <c r="E34" s="72"/>
      <c r="F34" s="25">
        <f>'[1]свод за год'!CN311+'[1]свод за год'!DS311</f>
        <v>108047.28456043611</v>
      </c>
      <c r="L34" s="34"/>
    </row>
    <row r="35" spans="1:12" ht="15.6" hidden="1" x14ac:dyDescent="0.3">
      <c r="A35" s="72" t="s">
        <v>31</v>
      </c>
      <c r="B35" s="72"/>
      <c r="C35" s="72"/>
      <c r="D35" s="72"/>
      <c r="E35" s="72"/>
      <c r="F35" s="25">
        <f>'[1]свод за год'!CO311+'[1]свод за год'!DT311</f>
        <v>22790.632995234268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5">
        <f>'[1]свод за год'!CP311+'[1]свод за год'!DU311</f>
        <v>41491.327700000002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5">
        <f>'[1]свод за год'!AK311+'[1]свод за год'!AM311+'[1]свод за год'!AN311+'[1]свод за год'!BD311</f>
        <v>0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год'!DE311+'[1]свод за год'!EL311</f>
        <v>102150.77984971899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6">
        <f>SUM(F40:F48)+106007.41</f>
        <v>400492.51251395675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'[1]свод за год'!EU311+'[1]свод за год'!FM311</f>
        <v>140298.52416156992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'[1]свод за год'!EV311+'[1]свод за год'!FN311</f>
        <v>37268.121013377313</v>
      </c>
    </row>
    <row r="42" spans="1:12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72" t="s">
        <v>18</v>
      </c>
      <c r="B46" s="72"/>
      <c r="C46" s="72"/>
      <c r="D46" s="72"/>
      <c r="E46" s="67"/>
      <c r="F46" s="25">
        <f>'[1]свод за год'!EW311+'[1]свод за год'!FO311</f>
        <v>362.10000000000042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'[1]свод за год'!BB311+'[1]свод за год'!BC311+'[1]свод за год'!BN311+'[1]свод за год'!BO311+'[1]свод за год'!BP311+'[1]свод за год'!BQ311</f>
        <v>5201.0187999999998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год'!FG311+'[1]свод за год'!FU311</f>
        <v>111355.33853900954</v>
      </c>
    </row>
    <row r="49" spans="1:11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1" ht="15.6" x14ac:dyDescent="0.3">
      <c r="A50" s="85" t="s">
        <v>49</v>
      </c>
      <c r="B50" s="86"/>
      <c r="C50" s="86"/>
      <c r="D50" s="86"/>
      <c r="E50" s="87"/>
      <c r="F50" s="26">
        <f>F25+F32+F39+F49</f>
        <v>829359.72485716583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162256.94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77687.53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84569.41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8" t="s">
        <v>51</v>
      </c>
      <c r="B55" s="88"/>
      <c r="C55" s="88"/>
      <c r="D55" s="88"/>
      <c r="E55" s="88"/>
      <c r="F55" s="26">
        <f>F50+F51</f>
        <v>991616.66485716589</v>
      </c>
      <c r="K55" s="19"/>
    </row>
    <row r="56" spans="1:11" ht="15.6" x14ac:dyDescent="0.3">
      <c r="A56" s="60" t="s">
        <v>26</v>
      </c>
      <c r="B56" s="60"/>
      <c r="C56" s="60"/>
      <c r="D56" s="60"/>
      <c r="E56" s="60"/>
      <c r="F56" s="27">
        <f>E16</f>
        <v>1295326.02</v>
      </c>
    </row>
    <row r="57" spans="1:11" ht="15.6" x14ac:dyDescent="0.3">
      <c r="A57" s="60" t="s">
        <v>27</v>
      </c>
      <c r="B57" s="60"/>
      <c r="C57" s="60"/>
      <c r="D57" s="60"/>
      <c r="E57" s="60"/>
      <c r="F57" s="26">
        <f>F16</f>
        <v>987605.86</v>
      </c>
      <c r="H57" s="28"/>
    </row>
    <row r="58" spans="1:11" ht="15.6" x14ac:dyDescent="0.3">
      <c r="A58" s="84" t="s">
        <v>28</v>
      </c>
      <c r="B58" s="84"/>
      <c r="C58" s="84"/>
      <c r="D58" s="84"/>
      <c r="E58" s="84"/>
      <c r="F58" s="26">
        <f>F24+F56-F55</f>
        <v>-662929.98905716569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70</vt:lpstr>
      <vt:lpstr>'Буханцева 70'!Область_печати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2018-03-30T12:41:44Z</cp:lastPrinted>
  <dcterms:created xsi:type="dcterms:W3CDTF">2013-05-24T09:13:10Z</dcterms:created>
  <dcterms:modified xsi:type="dcterms:W3CDTF">2018-03-30T12:41:55Z</dcterms:modified>
</cp:coreProperties>
</file>